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4" i="1"/>
  <c r="F24"/>
  <c r="D24"/>
  <c r="E27" l="1"/>
  <c r="F27"/>
  <c r="D27"/>
  <c r="D20" l="1"/>
  <c r="E18"/>
  <c r="F18"/>
  <c r="D18"/>
  <c r="F20" l="1"/>
  <c r="F11"/>
  <c r="E20"/>
  <c r="D11" l="1"/>
  <c r="F31" l="1"/>
  <c r="E31"/>
  <c r="D31"/>
  <c r="D34" s="1"/>
  <c r="F29"/>
  <c r="E29"/>
  <c r="D29"/>
  <c r="F16"/>
  <c r="E16"/>
  <c r="D16"/>
  <c r="E11"/>
  <c r="F34" l="1"/>
  <c r="E34"/>
</calcChain>
</file>

<file path=xl/sharedStrings.xml><?xml version="1.0" encoding="utf-8"?>
<sst xmlns="http://schemas.openxmlformats.org/spreadsheetml/2006/main" count="88" uniqueCount="82">
  <si>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</si>
  <si>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</si>
  <si>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</si>
  <si>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</si>
  <si>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</si>
  <si>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</si>
  <si>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</si>
  <si>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</si>
  <si>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</si>
  <si>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</si>
  <si>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</si>
  <si>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</si>
  <si>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</si>
  <si>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</si>
  <si>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</si>
  <si>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</si>
  <si>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</si>
  <si>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</si>
  <si>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</si>
  <si>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</si>
  <si>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</si>
  <si>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</si>
  <si>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</si>
  <si>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</si>
  <si>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</si>
  <si>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</si>
  <si>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</si>
  <si>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</si>
  <si>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</si>
  <si>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</si>
  <si>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</si>
  <si>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</si>
  <si>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</si>
  <si>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</si>
  <si>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</si>
  <si>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</si>
  <si>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</si>
  <si>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</si>
  <si>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</si>
  <si>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</si>
  <si>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</si>
  <si>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</si>
  <si>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</si>
  <si>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</si>
  <si>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</si>
  <si>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</si>
  <si>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</si>
  <si>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</si>
  <si>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</si>
  <si>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</si>
  <si>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</si>
  <si>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</si>
  <si>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</si>
  <si>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Сумма на 2024 год</t>
  </si>
  <si>
    <t>15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</si>
  <si>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</si>
  <si>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</si>
  <si>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</si>
  <si>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</si>
  <si>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</si>
  <si>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</si>
  <si>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</si>
  <si>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</si>
  <si>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</si>
  <si>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</si>
  <si>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</si>
  <si>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</si>
  <si>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</si>
  <si>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</si>
  <si>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</si>
  <si>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классификации расходов бюджетов Российской Федерации на 2024 год и плановый период 2025-2026 годы</t>
  </si>
  <si>
    <t>Сумма на 2026 год</t>
  </si>
  <si>
    <t>от 00.00.2024 г. № 00-00-рс</t>
  </si>
  <si>
    <t>КУЛЬТУРА, КИНЕМАТОГРАФИЯ</t>
  </si>
  <si>
    <t>0800</t>
  </si>
  <si>
    <t>Культура</t>
  </si>
  <si>
    <t>0801</t>
  </si>
  <si>
    <t>22</t>
  </si>
  <si>
    <t>23</t>
  </si>
  <si>
    <t>Коммунальное хозяйство</t>
  </si>
  <si>
    <t>0502</t>
  </si>
  <si>
    <t>24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</si>
</sst>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topLeftCell="A7" workbookViewId="0">
      <selection activeCell="D27" sqref="D27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52</v>
      </c>
      <c r="F1" s="33"/>
    </row>
    <row r="2" spans="1:7" s="5" customFormat="1">
      <c r="A2" s="2"/>
      <c r="B2" s="6"/>
      <c r="C2" s="2"/>
      <c r="D2" s="2"/>
      <c r="E2" s="34" t="s">
        <v>0</v>
      </c>
      <c r="F2" s="34"/>
    </row>
    <row r="3" spans="1:7" s="5" customFormat="1" ht="12.75" customHeight="1">
      <c r="A3" s="6"/>
      <c r="B3" s="6"/>
      <c r="C3" s="6"/>
      <c r="D3" s="6"/>
      <c r="E3" s="34" t="s">
        <v>72</v>
      </c>
      <c r="F3" s="34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5" t="s">
        <v>1</v>
      </c>
      <c r="B5" s="35"/>
      <c r="C5" s="35"/>
      <c r="D5" s="35"/>
      <c r="E5" s="35"/>
      <c r="F5" s="35"/>
    </row>
    <row r="6" spans="1:7" s="5" customFormat="1" ht="14.25">
      <c r="A6" s="36" t="s">
        <v>70</v>
      </c>
      <c r="B6" s="36"/>
      <c r="C6" s="36"/>
      <c r="D6" s="36"/>
      <c r="E6" s="36"/>
      <c r="F6" s="36"/>
    </row>
    <row r="7" spans="1:7" s="5" customFormat="1" ht="24" customHeight="1">
      <c r="A7" s="34"/>
      <c r="B7" s="34"/>
      <c r="C7" s="4"/>
      <c r="D7" s="6"/>
      <c r="E7" s="6"/>
      <c r="F7" s="7" t="s">
        <v>2</v>
      </c>
    </row>
    <row r="8" spans="1:7" ht="13.15" customHeight="1">
      <c r="A8" s="37" t="s">
        <v>3</v>
      </c>
      <c r="B8" s="37" t="s">
        <v>4</v>
      </c>
      <c r="C8" s="37" t="s">
        <v>5</v>
      </c>
      <c r="D8" s="37" t="s">
        <v>53</v>
      </c>
      <c r="E8" s="37" t="s">
        <v>55</v>
      </c>
      <c r="F8" s="37" t="s">
        <v>71</v>
      </c>
      <c r="G8" s="8"/>
    </row>
    <row r="9" spans="1:7" ht="26.25" customHeight="1">
      <c r="A9" s="37"/>
      <c r="B9" s="37"/>
      <c r="C9" s="37"/>
      <c r="D9" s="37"/>
      <c r="E9" s="37"/>
      <c r="F9" s="37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6297495.9699999997</v>
      </c>
      <c r="E11" s="15">
        <f>SUM(E12:E15)</f>
        <v>5399401</v>
      </c>
      <c r="F11" s="15">
        <f>SUM(F12:F15)</f>
        <v>5375835</v>
      </c>
    </row>
    <row r="12" spans="1:7" ht="38.25">
      <c r="A12" s="12" t="s">
        <v>7</v>
      </c>
      <c r="B12" s="26" t="s">
        <v>14</v>
      </c>
      <c r="C12" s="12" t="s">
        <v>15</v>
      </c>
      <c r="D12" s="27">
        <v>1141577</v>
      </c>
      <c r="E12" s="27">
        <v>1085331</v>
      </c>
      <c r="F12" s="27">
        <v>1085331</v>
      </c>
    </row>
    <row r="13" spans="1:7" ht="51">
      <c r="A13" s="12" t="s">
        <v>8</v>
      </c>
      <c r="B13" s="26" t="s">
        <v>16</v>
      </c>
      <c r="C13" s="12" t="s">
        <v>17</v>
      </c>
      <c r="D13" s="27">
        <v>5129248.97</v>
      </c>
      <c r="E13" s="27">
        <v>4294470</v>
      </c>
      <c r="F13" s="27">
        <v>4270904</v>
      </c>
      <c r="G13" s="30"/>
    </row>
    <row r="14" spans="1:7">
      <c r="A14" s="12" t="s">
        <v>9</v>
      </c>
      <c r="B14" s="26" t="s">
        <v>58</v>
      </c>
      <c r="C14" s="12" t="s">
        <v>59</v>
      </c>
      <c r="D14" s="27">
        <v>1000</v>
      </c>
      <c r="E14" s="27">
        <v>0</v>
      </c>
      <c r="F14" s="27">
        <v>0</v>
      </c>
      <c r="G14" s="30"/>
    </row>
    <row r="15" spans="1:7">
      <c r="A15" s="12" t="s">
        <v>10</v>
      </c>
      <c r="B15" s="26" t="s">
        <v>18</v>
      </c>
      <c r="C15" s="12" t="s">
        <v>19</v>
      </c>
      <c r="D15" s="27">
        <v>25670</v>
      </c>
      <c r="E15" s="27">
        <v>19600</v>
      </c>
      <c r="F15" s="27">
        <v>19600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619892</v>
      </c>
      <c r="E16" s="15">
        <f>SUM(E17)</f>
        <v>689169</v>
      </c>
      <c r="F16" s="15">
        <f>SUM(F17)</f>
        <v>759614</v>
      </c>
    </row>
    <row r="17" spans="1:6">
      <c r="A17" s="12" t="s">
        <v>22</v>
      </c>
      <c r="B17" s="29" t="s">
        <v>23</v>
      </c>
      <c r="C17" s="20" t="s">
        <v>24</v>
      </c>
      <c r="D17" s="21">
        <v>619892</v>
      </c>
      <c r="E17" s="21">
        <v>689169</v>
      </c>
      <c r="F17" s="21">
        <v>759614</v>
      </c>
    </row>
    <row r="18" spans="1:6" ht="25.5">
      <c r="A18" s="12" t="s">
        <v>25</v>
      </c>
      <c r="B18" s="31" t="s">
        <v>60</v>
      </c>
      <c r="C18" s="32" t="s">
        <v>61</v>
      </c>
      <c r="D18" s="15">
        <f>D19</f>
        <v>988271</v>
      </c>
      <c r="E18" s="15">
        <f t="shared" ref="E18:F18" si="0">E19</f>
        <v>424422</v>
      </c>
      <c r="F18" s="15">
        <f t="shared" si="0"/>
        <v>424422</v>
      </c>
    </row>
    <row r="19" spans="1:6" ht="38.25">
      <c r="A19" s="12" t="s">
        <v>26</v>
      </c>
      <c r="B19" s="26" t="s">
        <v>62</v>
      </c>
      <c r="C19" s="12" t="s">
        <v>63</v>
      </c>
      <c r="D19" s="27">
        <v>988271</v>
      </c>
      <c r="E19" s="27">
        <v>424422</v>
      </c>
      <c r="F19" s="27">
        <v>424422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3838954.71</v>
      </c>
      <c r="E20" s="15">
        <f>SUM(E21:E22)</f>
        <v>886200</v>
      </c>
      <c r="F20" s="15">
        <f>SUM(F21:F22)</f>
        <v>895200</v>
      </c>
    </row>
    <row r="21" spans="1:6">
      <c r="A21" s="12" t="s">
        <v>30</v>
      </c>
      <c r="B21" s="26" t="s">
        <v>56</v>
      </c>
      <c r="C21" s="12" t="s">
        <v>57</v>
      </c>
      <c r="D21" s="27">
        <v>72515.45</v>
      </c>
      <c r="E21" s="27">
        <v>0</v>
      </c>
      <c r="F21" s="27">
        <v>0</v>
      </c>
    </row>
    <row r="22" spans="1:6">
      <c r="A22" s="12" t="s">
        <v>31</v>
      </c>
      <c r="B22" s="16" t="s">
        <v>32</v>
      </c>
      <c r="C22" s="17" t="s">
        <v>33</v>
      </c>
      <c r="D22" s="18">
        <v>3745439.26</v>
      </c>
      <c r="E22" s="18">
        <v>886200</v>
      </c>
      <c r="F22" s="18">
        <v>895200</v>
      </c>
    </row>
    <row r="23" spans="1:6" ht="25.5">
      <c r="A23" s="12" t="s">
        <v>51</v>
      </c>
      <c r="B23" s="29" t="s">
        <v>68</v>
      </c>
      <c r="C23" s="20" t="s">
        <v>69</v>
      </c>
      <c r="D23" s="21">
        <v>21000</v>
      </c>
      <c r="E23" s="21">
        <v>0</v>
      </c>
      <c r="F23" s="21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SUM(D25:D26)</f>
        <v>6716370</v>
      </c>
      <c r="E24" s="15">
        <f t="shared" ref="E24:F24" si="1">SUM(E25:E26)</f>
        <v>2210826</v>
      </c>
      <c r="F24" s="15">
        <f t="shared" si="1"/>
        <v>2048110</v>
      </c>
    </row>
    <row r="25" spans="1:6">
      <c r="A25" s="12" t="s">
        <v>54</v>
      </c>
      <c r="B25" s="26" t="s">
        <v>79</v>
      </c>
      <c r="C25" s="12" t="s">
        <v>80</v>
      </c>
      <c r="D25" s="27">
        <v>2507329</v>
      </c>
      <c r="E25" s="27">
        <v>0</v>
      </c>
      <c r="F25" s="27">
        <v>0</v>
      </c>
    </row>
    <row r="26" spans="1:6">
      <c r="A26" s="12" t="s">
        <v>39</v>
      </c>
      <c r="B26" s="16" t="s">
        <v>37</v>
      </c>
      <c r="C26" s="17" t="s">
        <v>38</v>
      </c>
      <c r="D26" s="27">
        <v>4209041</v>
      </c>
      <c r="E26" s="27">
        <v>2210826</v>
      </c>
      <c r="F26" s="27">
        <v>2048110</v>
      </c>
    </row>
    <row r="27" spans="1:6">
      <c r="A27" s="12" t="s">
        <v>40</v>
      </c>
      <c r="B27" s="13" t="s">
        <v>73</v>
      </c>
      <c r="C27" s="14" t="s">
        <v>74</v>
      </c>
      <c r="D27" s="15">
        <f>D28</f>
        <v>20000</v>
      </c>
      <c r="E27" s="15">
        <f t="shared" ref="E27:F27" si="2">E28</f>
        <v>0</v>
      </c>
      <c r="F27" s="15">
        <f t="shared" si="2"/>
        <v>0</v>
      </c>
    </row>
    <row r="28" spans="1:6">
      <c r="A28" s="12" t="s">
        <v>64</v>
      </c>
      <c r="B28" s="26" t="s">
        <v>75</v>
      </c>
      <c r="C28" s="12" t="s">
        <v>76</v>
      </c>
      <c r="D28" s="27">
        <v>20000</v>
      </c>
      <c r="E28" s="27">
        <v>0</v>
      </c>
      <c r="F28" s="27">
        <v>0</v>
      </c>
    </row>
    <row r="29" spans="1:6">
      <c r="A29" s="12" t="s">
        <v>65</v>
      </c>
      <c r="B29" s="13" t="s">
        <v>41</v>
      </c>
      <c r="C29" s="14" t="s">
        <v>42</v>
      </c>
      <c r="D29" s="15">
        <f>SUM(D30)</f>
        <v>60000</v>
      </c>
      <c r="E29" s="15">
        <f>SUM(E30)</f>
        <v>60000</v>
      </c>
      <c r="F29" s="15">
        <f>SUM(F30)</f>
        <v>60000</v>
      </c>
    </row>
    <row r="30" spans="1:6">
      <c r="A30" s="12" t="s">
        <v>66</v>
      </c>
      <c r="B30" s="16" t="s">
        <v>43</v>
      </c>
      <c r="C30" s="17" t="s">
        <v>44</v>
      </c>
      <c r="D30" s="18">
        <v>60000</v>
      </c>
      <c r="E30" s="18">
        <v>60000</v>
      </c>
      <c r="F30" s="18">
        <v>60000</v>
      </c>
    </row>
    <row r="31" spans="1:6" ht="38.25">
      <c r="A31" s="12" t="s">
        <v>67</v>
      </c>
      <c r="B31" s="13" t="s">
        <v>45</v>
      </c>
      <c r="C31" s="14" t="s">
        <v>46</v>
      </c>
      <c r="D31" s="15">
        <f>SUM(D32)</f>
        <v>1191045</v>
      </c>
      <c r="E31" s="15">
        <f>SUM(E32)</f>
        <v>1191045</v>
      </c>
      <c r="F31" s="15">
        <f>SUM(F32)</f>
        <v>1191045</v>
      </c>
    </row>
    <row r="32" spans="1:6" ht="25.5">
      <c r="A32" s="12" t="s">
        <v>77</v>
      </c>
      <c r="B32" s="16" t="s">
        <v>47</v>
      </c>
      <c r="C32" s="17" t="s">
        <v>48</v>
      </c>
      <c r="D32" s="18">
        <v>1191045</v>
      </c>
      <c r="E32" s="18">
        <v>1191045</v>
      </c>
      <c r="F32" s="18">
        <v>1191045</v>
      </c>
    </row>
    <row r="33" spans="1:6">
      <c r="A33" s="12" t="s">
        <v>78</v>
      </c>
      <c r="B33" s="19" t="s">
        <v>49</v>
      </c>
      <c r="C33" s="20"/>
      <c r="D33" s="21">
        <v>0</v>
      </c>
      <c r="E33" s="21">
        <v>249977</v>
      </c>
      <c r="F33" s="21">
        <v>503780</v>
      </c>
    </row>
    <row r="34" spans="1:6" s="25" customFormat="1">
      <c r="A34" s="12" t="s">
        <v>81</v>
      </c>
      <c r="B34" s="22" t="s">
        <v>50</v>
      </c>
      <c r="C34" s="23"/>
      <c r="D34" s="24">
        <f>D11+D16+D20+D24+D29+D31+D33+D18+D27</f>
        <v>19732028.68</v>
      </c>
      <c r="E34" s="24">
        <f t="shared" ref="E34:F34" si="3">E11+E16+E20+E24+E29+E31+E33+E18</f>
        <v>11111040</v>
      </c>
      <c r="F34" s="24">
        <f t="shared" si="3"/>
        <v>11258006</v>
      </c>
    </row>
    <row r="35" spans="1:6">
      <c r="A35" s="28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2024-06-04T08:12:08Z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